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137 - Maintenance des équipements de cuisines collectives et des installations frigorifiques\DCE\"/>
    </mc:Choice>
  </mc:AlternateContent>
  <bookViews>
    <workbookView xWindow="0" yWindow="0" windowWidth="25200" windowHeight="11250"/>
  </bookViews>
  <sheets>
    <sheet name="LOT 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23" i="1"/>
  <c r="E22" i="1"/>
  <c r="E21" i="1"/>
  <c r="E20" i="1"/>
  <c r="E19" i="1"/>
  <c r="E18" i="1"/>
  <c r="E17" i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13" i="1" l="1"/>
  <c r="F13" i="1"/>
</calcChain>
</file>

<file path=xl/sharedStrings.xml><?xml version="1.0" encoding="utf-8"?>
<sst xmlns="http://schemas.openxmlformats.org/spreadsheetml/2006/main" count="45" uniqueCount="38">
  <si>
    <t>Maintenance des matériels et équipements de cuisines collectives et des installations frigorifiques.</t>
  </si>
  <si>
    <t>Maintenance préventive</t>
  </si>
  <si>
    <r>
      <t xml:space="preserve">Le candidat complétera uniquement les </t>
    </r>
    <r>
      <rPr>
        <b/>
        <u/>
        <sz val="14"/>
        <color rgb="FFFF0000"/>
        <rFont val="Calibri"/>
        <family val="2"/>
        <scheme val="minor"/>
      </rPr>
      <t>cases jaunes.</t>
    </r>
    <r>
      <rPr>
        <sz val="14"/>
        <rFont val="Calibri"/>
        <family val="2"/>
        <scheme val="minor"/>
      </rPr>
      <t xml:space="preserve"> 
Le coût de la maintenance préventive inclut le coût de la main d'œuvre, les pièces détachées, consommables, rapports et déplacements.</t>
    </r>
  </si>
  <si>
    <t>Equipements</t>
  </si>
  <si>
    <t>Nombres d'équipements estimatifs</t>
  </si>
  <si>
    <t>Coût de la maintenance préventive par équipement pour 1 passage/an (€HT)</t>
  </si>
  <si>
    <t>Coût de la maintenance préventive par équipement pour 2 passages/an (€HT)</t>
  </si>
  <si>
    <t>Coût de la maintenance préventive par équipement pour 3 passages/an (€HT)</t>
  </si>
  <si>
    <t>Montant DQE (€HT)</t>
  </si>
  <si>
    <t>TVA</t>
  </si>
  <si>
    <t>Montant DQE (€TTC)</t>
  </si>
  <si>
    <t>Lave-vaisselle à capot / frontaux</t>
  </si>
  <si>
    <t>Lave-vaisselle type convoyeur / tapis / GS</t>
  </si>
  <si>
    <t>Lave-vaisselle professionnels autres</t>
  </si>
  <si>
    <t>Lave-batterie / frontal supplémentaires</t>
  </si>
  <si>
    <t>Adoucisseurs</t>
  </si>
  <si>
    <t>Convoyeur à cordes</t>
  </si>
  <si>
    <t xml:space="preserve">Total DQE montant forfaitaire de la maintenance préventive </t>
  </si>
  <si>
    <t>Le candidat complètera uniquement les cases en jaune. 
Les coûts englobent l'intégralité des des opérations de contrôle et d’entretien, la main-d’œuvre, les frais de déplacement ainsi que les petites fournitures et consommables nécessaires au bon fonctionnement courant des matériels.
Les périodes d'intervention sont les suivantes: 
- Semaine: du lundi au vendredi
- Week-end : Samedi et dimanche
- Jour : à partir de 8h00 jusqu'à 19h00
- Nuit de 19h01 à 7h59</t>
  </si>
  <si>
    <t xml:space="preserve">Prestations maintenance corrective </t>
  </si>
  <si>
    <t>Unité</t>
  </si>
  <si>
    <t>Montant en € HT</t>
  </si>
  <si>
    <t>% TVA appliqué</t>
  </si>
  <si>
    <t>Montant en € TTC</t>
  </si>
  <si>
    <t>Jour semaine</t>
  </si>
  <si>
    <t>Taux horaire d'un technicien</t>
  </si>
  <si>
    <t>Nuit semaine</t>
  </si>
  <si>
    <t>Jour Week-end</t>
  </si>
  <si>
    <t>Nuit Week-end</t>
  </si>
  <si>
    <t>Jour semaine férié</t>
  </si>
  <si>
    <t>Nuit semaine férié</t>
  </si>
  <si>
    <t>Jour Week-end férié</t>
  </si>
  <si>
    <t>Nuit Week-end férié</t>
  </si>
  <si>
    <t xml:space="preserve">Conformément au CCTP, le candidat indique le coût annuel d'une astreinte téléphonique 24/7 (week-ends et jours fériés) </t>
  </si>
  <si>
    <t>Conformément au CCTP, le candidat indique le coefficient de revente sur prix d’achat des pièces détachées et/ou consommables non fournis dans la prestation de maintenance préventive</t>
  </si>
  <si>
    <t>PSE n°1</t>
  </si>
  <si>
    <t xml:space="preserve">Coefficient </t>
  </si>
  <si>
    <t>LOT 8 : Maintenance des matériels et d'équipements lavage pour le CH d'Abbeville et le CH intercommunal de la Baie de Somme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</si>
</sst>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70">
    <xf numFmtId="0" fontId="0" fillId="0" borderId="0" xfId="0"/>
    <xf numFmtId="0" fontId="3" fillId="0" borderId="0" xfId="0" applyFont="1"/>
    <xf numFmtId="0" fontId="6" fillId="0" borderId="0" xfId="3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4" fontId="3" fillId="6" borderId="10" xfId="0" applyNumberFormat="1" applyFont="1" applyFill="1" applyBorder="1" applyAlignment="1">
      <alignment horizontal="center" vertical="center" wrapText="1"/>
    </xf>
    <xf numFmtId="164" fontId="3" fillId="6" borderId="11" xfId="0" applyNumberFormat="1" applyFont="1" applyFill="1" applyBorder="1" applyAlignment="1">
      <alignment horizontal="center" vertical="center" wrapText="1"/>
    </xf>
    <xf numFmtId="164" fontId="11" fillId="6" borderId="12" xfId="0" applyNumberFormat="1" applyFont="1" applyFill="1" applyBorder="1" applyAlignment="1">
      <alignment horizontal="center" vertical="center"/>
    </xf>
    <xf numFmtId="164" fontId="11" fillId="5" borderId="9" xfId="0" applyNumberFormat="1" applyFont="1" applyFill="1" applyBorder="1" applyAlignment="1">
      <alignment horizontal="center" vertical="center"/>
    </xf>
    <xf numFmtId="9" fontId="11" fillId="6" borderId="9" xfId="2" applyFont="1" applyFill="1" applyBorder="1" applyAlignment="1">
      <alignment horizontal="center" vertical="center"/>
    </xf>
    <xf numFmtId="164" fontId="3" fillId="5" borderId="9" xfId="1" applyNumberFormat="1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 wrapText="1"/>
    </xf>
    <xf numFmtId="164" fontId="3" fillId="6" borderId="14" xfId="0" applyNumberFormat="1" applyFont="1" applyFill="1" applyBorder="1" applyAlignment="1">
      <alignment horizontal="center" vertical="center" wrapText="1"/>
    </xf>
    <xf numFmtId="164" fontId="3" fillId="6" borderId="15" xfId="0" applyNumberFormat="1" applyFont="1" applyFill="1" applyBorder="1" applyAlignment="1">
      <alignment horizontal="center" vertical="center" wrapText="1"/>
    </xf>
    <xf numFmtId="164" fontId="11" fillId="6" borderId="16" xfId="0" applyNumberFormat="1" applyFont="1" applyFill="1" applyBorder="1" applyAlignment="1">
      <alignment horizontal="center" vertical="center"/>
    </xf>
    <xf numFmtId="164" fontId="11" fillId="5" borderId="13" xfId="0" applyNumberFormat="1" applyFont="1" applyFill="1" applyBorder="1" applyAlignment="1">
      <alignment horizontal="center" vertical="center"/>
    </xf>
    <xf numFmtId="9" fontId="11" fillId="6" borderId="13" xfId="2" applyFont="1" applyFill="1" applyBorder="1" applyAlignment="1">
      <alignment horizontal="center" vertical="center"/>
    </xf>
    <xf numFmtId="164" fontId="3" fillId="5" borderId="13" xfId="1" applyNumberFormat="1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center" vertical="center" wrapText="1"/>
    </xf>
    <xf numFmtId="164" fontId="3" fillId="6" borderId="19" xfId="0" applyNumberFormat="1" applyFont="1" applyFill="1" applyBorder="1" applyAlignment="1">
      <alignment horizontal="center" vertical="center" wrapText="1"/>
    </xf>
    <xf numFmtId="164" fontId="11" fillId="6" borderId="20" xfId="0" applyNumberFormat="1" applyFont="1" applyFill="1" applyBorder="1" applyAlignment="1">
      <alignment horizontal="center" vertical="center"/>
    </xf>
    <xf numFmtId="164" fontId="11" fillId="5" borderId="17" xfId="0" applyNumberFormat="1" applyFont="1" applyFill="1" applyBorder="1" applyAlignment="1">
      <alignment horizontal="center" vertical="center"/>
    </xf>
    <xf numFmtId="9" fontId="11" fillId="6" borderId="17" xfId="2" applyFont="1" applyFill="1" applyBorder="1" applyAlignment="1">
      <alignment horizontal="center" vertical="center"/>
    </xf>
    <xf numFmtId="164" fontId="3" fillId="5" borderId="17" xfId="1" applyNumberFormat="1" applyFont="1" applyFill="1" applyBorder="1" applyAlignment="1">
      <alignment horizontal="center" vertical="center"/>
    </xf>
    <xf numFmtId="164" fontId="9" fillId="7" borderId="22" xfId="0" applyNumberFormat="1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14" fillId="9" borderId="6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164" fontId="3" fillId="6" borderId="10" xfId="0" applyNumberFormat="1" applyFont="1" applyFill="1" applyBorder="1" applyAlignment="1">
      <alignment horizontal="center" vertical="center"/>
    </xf>
    <xf numFmtId="9" fontId="3" fillId="6" borderId="11" xfId="2" applyFont="1" applyFill="1" applyBorder="1" applyAlignment="1">
      <alignment horizontal="center" vertical="center"/>
    </xf>
    <xf numFmtId="164" fontId="3" fillId="5" borderId="12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9" fontId="3" fillId="0" borderId="0" xfId="2" applyFont="1" applyFill="1" applyBorder="1" applyAlignment="1">
      <alignment horizontal="center" vertical="center"/>
    </xf>
    <xf numFmtId="44" fontId="3" fillId="0" borderId="0" xfId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horizontal="center" vertical="center"/>
    </xf>
    <xf numFmtId="9" fontId="3" fillId="6" borderId="19" xfId="2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 wrapText="1"/>
    </xf>
    <xf numFmtId="164" fontId="14" fillId="6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6" fillId="0" borderId="4" xfId="0" applyFont="1" applyBorder="1" applyAlignment="1">
      <alignment horizontal="center" vertical="center"/>
    </xf>
    <xf numFmtId="0" fontId="3" fillId="6" borderId="3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2" xfId="3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7"/>
  <sheetViews>
    <sheetView tabSelected="1" zoomScale="69" workbookViewId="0">
      <selection activeCell="A4" sqref="A4"/>
    </sheetView>
  </sheetViews>
  <sheetFormatPr baseColWidth="10" defaultColWidth="11.42578125" defaultRowHeight="15.75" x14ac:dyDescent="0.25"/>
  <cols>
    <col min="1" max="1" width="57.5703125" style="1" customWidth="1"/>
    <col min="2" max="2" width="35.5703125" style="1" bestFit="1" customWidth="1"/>
    <col min="3" max="6" width="24.7109375" style="1" customWidth="1"/>
    <col min="7" max="7" width="6.140625" style="1" bestFit="1" customWidth="1"/>
    <col min="8" max="8" width="24.7109375" style="1" customWidth="1"/>
    <col min="9" max="9" width="11.42578125" style="1"/>
    <col min="10" max="12" width="11.28515625" style="1" customWidth="1"/>
    <col min="13" max="16384" width="11.42578125" style="1"/>
  </cols>
  <sheetData>
    <row r="1" spans="1:8" ht="42" customHeight="1" thickBot="1" x14ac:dyDescent="0.3">
      <c r="A1" s="55" t="s">
        <v>0</v>
      </c>
      <c r="B1" s="56"/>
      <c r="C1" s="56"/>
      <c r="D1" s="56"/>
      <c r="E1" s="56"/>
      <c r="F1" s="56"/>
      <c r="G1" s="56"/>
      <c r="H1" s="57"/>
    </row>
    <row r="2" spans="1:8" ht="16.5" thickBot="1" x14ac:dyDescent="0.3"/>
    <row r="3" spans="1:8" ht="24" customHeight="1" thickBot="1" x14ac:dyDescent="0.3">
      <c r="A3" s="58" t="s">
        <v>37</v>
      </c>
      <c r="B3" s="59"/>
      <c r="C3" s="59"/>
      <c r="D3" s="59"/>
      <c r="E3" s="59"/>
      <c r="F3" s="59"/>
      <c r="G3" s="59"/>
      <c r="H3" s="60"/>
    </row>
    <row r="4" spans="1:8" ht="16.5" thickBot="1" x14ac:dyDescent="0.3">
      <c r="A4" s="2"/>
      <c r="B4" s="2"/>
      <c r="C4" s="2"/>
      <c r="D4" s="2"/>
      <c r="E4" s="2"/>
      <c r="F4" s="2"/>
      <c r="G4" s="2"/>
      <c r="H4" s="2"/>
    </row>
    <row r="5" spans="1:8" ht="54.75" customHeight="1" thickBot="1" x14ac:dyDescent="0.3">
      <c r="A5" s="3" t="s">
        <v>1</v>
      </c>
      <c r="B5" s="61" t="s">
        <v>2</v>
      </c>
      <c r="C5" s="62"/>
      <c r="D5" s="62"/>
      <c r="E5" s="62"/>
      <c r="F5" s="62"/>
      <c r="G5" s="62"/>
      <c r="H5" s="63"/>
    </row>
    <row r="6" spans="1:8" ht="63.75" thickBot="1" x14ac:dyDescent="0.3">
      <c r="A6" s="4" t="s">
        <v>3</v>
      </c>
      <c r="B6" s="5" t="s">
        <v>4</v>
      </c>
      <c r="C6" s="6" t="s">
        <v>5</v>
      </c>
      <c r="D6" s="6" t="s">
        <v>6</v>
      </c>
      <c r="E6" s="7" t="s">
        <v>7</v>
      </c>
      <c r="F6" s="4" t="s">
        <v>8</v>
      </c>
      <c r="G6" s="8" t="s">
        <v>9</v>
      </c>
      <c r="H6" s="6" t="s">
        <v>10</v>
      </c>
    </row>
    <row r="7" spans="1:8" ht="37.5" customHeight="1" x14ac:dyDescent="0.25">
      <c r="A7" s="9" t="s">
        <v>11</v>
      </c>
      <c r="B7" s="9">
        <v>24</v>
      </c>
      <c r="C7" s="10">
        <v>0</v>
      </c>
      <c r="D7" s="11">
        <v>0</v>
      </c>
      <c r="E7" s="12">
        <v>0</v>
      </c>
      <c r="F7" s="13">
        <f>AVERAGE(C7:E7)*B7</f>
        <v>0</v>
      </c>
      <c r="G7" s="14">
        <v>0</v>
      </c>
      <c r="H7" s="15">
        <f>F7*(1+G7)</f>
        <v>0</v>
      </c>
    </row>
    <row r="8" spans="1:8" ht="37.5" customHeight="1" x14ac:dyDescent="0.25">
      <c r="A8" s="16" t="s">
        <v>12</v>
      </c>
      <c r="B8" s="16">
        <v>5</v>
      </c>
      <c r="C8" s="17">
        <v>0</v>
      </c>
      <c r="D8" s="18">
        <v>0</v>
      </c>
      <c r="E8" s="19">
        <v>0</v>
      </c>
      <c r="F8" s="20">
        <f t="shared" ref="F8:F12" si="0">AVERAGE(C8:E8)*B8</f>
        <v>0</v>
      </c>
      <c r="G8" s="21">
        <v>0</v>
      </c>
      <c r="H8" s="22">
        <f t="shared" ref="H8:H12" si="1">F8*(1+G8)</f>
        <v>0</v>
      </c>
    </row>
    <row r="9" spans="1:8" ht="37.5" customHeight="1" x14ac:dyDescent="0.25">
      <c r="A9" s="16" t="s">
        <v>13</v>
      </c>
      <c r="B9" s="16">
        <v>12</v>
      </c>
      <c r="C9" s="17">
        <v>0</v>
      </c>
      <c r="D9" s="18">
        <v>0</v>
      </c>
      <c r="E9" s="19">
        <v>0</v>
      </c>
      <c r="F9" s="20">
        <f t="shared" si="0"/>
        <v>0</v>
      </c>
      <c r="G9" s="21">
        <v>0</v>
      </c>
      <c r="H9" s="22">
        <f t="shared" si="1"/>
        <v>0</v>
      </c>
    </row>
    <row r="10" spans="1:8" ht="37.5" customHeight="1" x14ac:dyDescent="0.25">
      <c r="A10" s="16" t="s">
        <v>14</v>
      </c>
      <c r="B10" s="16">
        <v>6</v>
      </c>
      <c r="C10" s="17">
        <v>0</v>
      </c>
      <c r="D10" s="18">
        <v>0</v>
      </c>
      <c r="E10" s="19">
        <v>0</v>
      </c>
      <c r="F10" s="20">
        <f t="shared" si="0"/>
        <v>0</v>
      </c>
      <c r="G10" s="21">
        <v>0</v>
      </c>
      <c r="H10" s="22">
        <f t="shared" si="1"/>
        <v>0</v>
      </c>
    </row>
    <row r="11" spans="1:8" ht="37.5" customHeight="1" x14ac:dyDescent="0.25">
      <c r="A11" s="16" t="s">
        <v>15</v>
      </c>
      <c r="B11" s="16">
        <v>25</v>
      </c>
      <c r="C11" s="17">
        <v>0</v>
      </c>
      <c r="D11" s="18">
        <v>0</v>
      </c>
      <c r="E11" s="19">
        <v>0</v>
      </c>
      <c r="F11" s="20">
        <f t="shared" si="0"/>
        <v>0</v>
      </c>
      <c r="G11" s="21">
        <v>0</v>
      </c>
      <c r="H11" s="22">
        <f t="shared" si="1"/>
        <v>0</v>
      </c>
    </row>
    <row r="12" spans="1:8" ht="37.5" customHeight="1" thickBot="1" x14ac:dyDescent="0.3">
      <c r="A12" s="23" t="s">
        <v>16</v>
      </c>
      <c r="B12" s="23">
        <v>1</v>
      </c>
      <c r="C12" s="24">
        <v>0</v>
      </c>
      <c r="D12" s="25">
        <v>0</v>
      </c>
      <c r="E12" s="26">
        <v>0</v>
      </c>
      <c r="F12" s="27">
        <f t="shared" si="0"/>
        <v>0</v>
      </c>
      <c r="G12" s="28">
        <v>0</v>
      </c>
      <c r="H12" s="29">
        <f t="shared" si="1"/>
        <v>0</v>
      </c>
    </row>
    <row r="13" spans="1:8" ht="37.5" customHeight="1" thickBot="1" x14ac:dyDescent="0.3">
      <c r="A13" s="64" t="s">
        <v>17</v>
      </c>
      <c r="B13" s="65"/>
      <c r="C13" s="65"/>
      <c r="D13" s="65"/>
      <c r="E13" s="66"/>
      <c r="F13" s="30">
        <f>SUM(F7:F12)</f>
        <v>0</v>
      </c>
      <c r="G13" s="31"/>
      <c r="H13" s="30">
        <f>SUM(H7:H12)</f>
        <v>0</v>
      </c>
    </row>
    <row r="14" spans="1:8" ht="16.5" thickBot="1" x14ac:dyDescent="0.3"/>
    <row r="15" spans="1:8" ht="192" customHeight="1" thickBot="1" x14ac:dyDescent="0.3">
      <c r="A15" s="67" t="s">
        <v>18</v>
      </c>
      <c r="B15" s="68"/>
      <c r="C15" s="68"/>
      <c r="D15" s="68"/>
      <c r="E15" s="69"/>
    </row>
    <row r="16" spans="1:8" ht="26.25" customHeight="1" thickBot="1" x14ac:dyDescent="0.3">
      <c r="A16" s="32" t="s">
        <v>19</v>
      </c>
      <c r="B16" s="32" t="s">
        <v>20</v>
      </c>
      <c r="C16" s="32" t="s">
        <v>21</v>
      </c>
      <c r="D16" s="32" t="s">
        <v>22</v>
      </c>
      <c r="E16" s="33" t="s">
        <v>23</v>
      </c>
      <c r="F16" s="34"/>
      <c r="G16" s="34"/>
      <c r="H16" s="34"/>
    </row>
    <row r="17" spans="1:8" ht="18.75" customHeight="1" x14ac:dyDescent="0.25">
      <c r="A17" s="35" t="s">
        <v>24</v>
      </c>
      <c r="B17" s="36" t="s">
        <v>25</v>
      </c>
      <c r="C17" s="37">
        <v>0</v>
      </c>
      <c r="D17" s="38">
        <v>0</v>
      </c>
      <c r="E17" s="39">
        <f>C17+C17*D17</f>
        <v>0</v>
      </c>
      <c r="F17" s="40"/>
      <c r="G17" s="41"/>
      <c r="H17" s="42"/>
    </row>
    <row r="18" spans="1:8" ht="18.75" customHeight="1" thickBot="1" x14ac:dyDescent="0.3">
      <c r="A18" s="43" t="s">
        <v>26</v>
      </c>
      <c r="B18" s="44" t="s">
        <v>25</v>
      </c>
      <c r="C18" s="45">
        <v>0</v>
      </c>
      <c r="D18" s="46">
        <v>0</v>
      </c>
      <c r="E18" s="47">
        <f t="shared" ref="E18:E24" si="2">C18+C18*D18</f>
        <v>0</v>
      </c>
      <c r="F18" s="40"/>
      <c r="G18" s="41"/>
      <c r="H18" s="42"/>
    </row>
    <row r="19" spans="1:8" ht="18.75" customHeight="1" x14ac:dyDescent="0.25">
      <c r="A19" s="35" t="s">
        <v>27</v>
      </c>
      <c r="B19" s="36" t="s">
        <v>25</v>
      </c>
      <c r="C19" s="37">
        <v>0</v>
      </c>
      <c r="D19" s="38">
        <v>0</v>
      </c>
      <c r="E19" s="39">
        <f t="shared" si="2"/>
        <v>0</v>
      </c>
      <c r="F19" s="40"/>
      <c r="G19" s="41"/>
      <c r="H19" s="42"/>
    </row>
    <row r="20" spans="1:8" ht="18.75" customHeight="1" thickBot="1" x14ac:dyDescent="0.3">
      <c r="A20" s="43" t="s">
        <v>28</v>
      </c>
      <c r="B20" s="44" t="s">
        <v>25</v>
      </c>
      <c r="C20" s="45">
        <v>0</v>
      </c>
      <c r="D20" s="46">
        <v>0</v>
      </c>
      <c r="E20" s="47">
        <f t="shared" si="2"/>
        <v>0</v>
      </c>
      <c r="F20" s="40"/>
      <c r="G20" s="41"/>
      <c r="H20" s="42"/>
    </row>
    <row r="21" spans="1:8" ht="18.75" customHeight="1" x14ac:dyDescent="0.25">
      <c r="A21" s="35" t="s">
        <v>29</v>
      </c>
      <c r="B21" s="36" t="s">
        <v>25</v>
      </c>
      <c r="C21" s="37">
        <v>0</v>
      </c>
      <c r="D21" s="38">
        <v>0</v>
      </c>
      <c r="E21" s="39">
        <f t="shared" si="2"/>
        <v>0</v>
      </c>
      <c r="F21" s="40"/>
      <c r="G21" s="41"/>
      <c r="H21" s="42"/>
    </row>
    <row r="22" spans="1:8" ht="18.75" customHeight="1" thickBot="1" x14ac:dyDescent="0.3">
      <c r="A22" s="43" t="s">
        <v>30</v>
      </c>
      <c r="B22" s="44" t="s">
        <v>25</v>
      </c>
      <c r="C22" s="45">
        <v>0</v>
      </c>
      <c r="D22" s="46">
        <v>0</v>
      </c>
      <c r="E22" s="47">
        <f t="shared" si="2"/>
        <v>0</v>
      </c>
      <c r="F22" s="40"/>
      <c r="G22" s="41"/>
      <c r="H22" s="42"/>
    </row>
    <row r="23" spans="1:8" ht="18.75" customHeight="1" x14ac:dyDescent="0.25">
      <c r="A23" s="35" t="s">
        <v>31</v>
      </c>
      <c r="B23" s="36" t="s">
        <v>25</v>
      </c>
      <c r="C23" s="37">
        <v>0</v>
      </c>
      <c r="D23" s="38">
        <v>0</v>
      </c>
      <c r="E23" s="39">
        <f t="shared" si="2"/>
        <v>0</v>
      </c>
      <c r="F23" s="40"/>
      <c r="G23" s="41"/>
      <c r="H23" s="42"/>
    </row>
    <row r="24" spans="1:8" ht="18.75" customHeight="1" thickBot="1" x14ac:dyDescent="0.3">
      <c r="A24" s="43" t="s">
        <v>32</v>
      </c>
      <c r="B24" s="44" t="s">
        <v>25</v>
      </c>
      <c r="C24" s="45">
        <v>0</v>
      </c>
      <c r="D24" s="46">
        <v>0</v>
      </c>
      <c r="E24" s="47">
        <f t="shared" si="2"/>
        <v>0</v>
      </c>
      <c r="F24" s="40"/>
      <c r="G24" s="41"/>
      <c r="H24" s="42"/>
    </row>
    <row r="25" spans="1:8" ht="16.5" thickBot="1" x14ac:dyDescent="0.3">
      <c r="E25" s="48"/>
    </row>
    <row r="26" spans="1:8" ht="148.5" customHeight="1" thickBot="1" x14ac:dyDescent="0.3">
      <c r="A26" s="67" t="s">
        <v>33</v>
      </c>
      <c r="B26" s="69"/>
      <c r="C26" s="49"/>
      <c r="D26" s="67" t="s">
        <v>34</v>
      </c>
      <c r="E26" s="69"/>
    </row>
    <row r="27" spans="1:8" ht="19.5" thickBot="1" x14ac:dyDescent="0.3">
      <c r="A27" s="50" t="s">
        <v>35</v>
      </c>
      <c r="B27" s="51">
        <v>0</v>
      </c>
      <c r="C27" s="52"/>
      <c r="D27" s="53" t="s">
        <v>36</v>
      </c>
      <c r="E27" s="54"/>
    </row>
  </sheetData>
  <mergeCells count="7">
    <mergeCell ref="A26:B26"/>
    <mergeCell ref="D26:E26"/>
    <mergeCell ref="A1:H1"/>
    <mergeCell ref="A3:H3"/>
    <mergeCell ref="B5:H5"/>
    <mergeCell ref="A13:E13"/>
    <mergeCell ref="A15:E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8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Candelier Martin</cp:lastModifiedBy>
  <dcterms:created xsi:type="dcterms:W3CDTF">2026-03-17T15:09:10Z</dcterms:created>
  <dcterms:modified xsi:type="dcterms:W3CDTF">2026-03-19T10:22:40Z</dcterms:modified>
</cp:coreProperties>
</file>